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600" yWindow="-15" windowWidth="12645" windowHeight="12345"/>
  </bookViews>
  <sheets>
    <sheet name="График" sheetId="1" r:id="rId1"/>
    <sheet name="Расчетчисленности" sheetId="4" r:id="rId2"/>
    <sheet name="Лист2" sheetId="2" r:id="rId3"/>
    <sheet name="Лист3" sheetId="3" r:id="rId4"/>
  </sheets>
  <definedNames>
    <definedName name="_xlnm.Print_Titles" localSheetId="0">График!$5:$6</definedName>
    <definedName name="_xlnm.Print_Titles" localSheetId="1">Расчетчисленности!$8:$9</definedName>
  </definedNames>
  <calcPr calcId="125725"/>
</workbook>
</file>

<file path=xl/calcChain.xml><?xml version="1.0" encoding="utf-8"?>
<calcChain xmlns="http://schemas.openxmlformats.org/spreadsheetml/2006/main">
  <c r="J8" i="1"/>
  <c r="J10"/>
  <c r="J11"/>
  <c r="J12"/>
  <c r="J13"/>
  <c r="J14"/>
  <c r="J16"/>
  <c r="J17"/>
  <c r="J18"/>
  <c r="J19"/>
  <c r="J20"/>
  <c r="J21"/>
  <c r="J22"/>
  <c r="E8"/>
  <c r="E10"/>
  <c r="E11"/>
  <c r="E12"/>
  <c r="E13"/>
  <c r="E14"/>
  <c r="E16"/>
  <c r="E17"/>
  <c r="E18"/>
  <c r="E19"/>
  <c r="E20"/>
  <c r="E21"/>
  <c r="E22"/>
  <c r="E7"/>
  <c r="E23" l="1"/>
  <c r="F26" i="4" l="1"/>
  <c r="B45" l="1"/>
  <c r="F45" s="1"/>
  <c r="F23" i="1" l="1"/>
  <c r="G23"/>
  <c r="H23"/>
  <c r="I23"/>
  <c r="J7"/>
</calcChain>
</file>

<file path=xl/sharedStrings.xml><?xml version="1.0" encoding="utf-8"?>
<sst xmlns="http://schemas.openxmlformats.org/spreadsheetml/2006/main" count="97" uniqueCount="57">
  <si>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</si>
  <si>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</si>
  <si>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</si>
  <si>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</si>
  <si>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</si>
  <si>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</si>
  <si>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</si>
  <si>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</si>
  <si>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июнь</t>
  </si>
  <si>
    <t>июль</t>
  </si>
  <si>
    <t>август</t>
  </si>
  <si>
    <t>Расчет численности квалифицированного персонала</t>
  </si>
  <si>
    <t>Расчетная трудоемкость выполнения работ</t>
  </si>
  <si>
    <t>Сметная трудоемкость, чел. час</t>
  </si>
  <si>
    <t>Баланс рабочего времени на 2012г.</t>
  </si>
  <si>
    <t>час</t>
  </si>
  <si>
    <t xml:space="preserve">Численность квалифицированного персонала </t>
  </si>
  <si>
    <t>Итого "Расчетная трудоемкость выполнения работ", чел. час</t>
  </si>
  <si>
    <t>Итого "Баланс рабочего времени для выполнения работ", час</t>
  </si>
  <si>
    <t>Необходимая численность персонала, чел. (ст.1/ст.2)</t>
  </si>
  <si>
    <t>при 40-часовой рабочей неделе (продолжительность рабочего дня 7,2 часа (подземная)) трехсменном режиме работы</t>
  </si>
  <si>
    <t>Зам. главного инженера по ГКР  проекта «Строительство Рудника №8»</t>
  </si>
  <si>
    <t>IV горизонт</t>
  </si>
  <si>
    <t>Р-8. 4 горизонт. РП-21 ствола 14РЭШ. Электроснабжение</t>
  </si>
  <si>
    <t>Р-8. 4 горизонт. РП-30 ствола 14В. Электроснабжение</t>
  </si>
  <si>
    <t>Р-8. 4 горизонт. РП-31 электровозное депо. Электроснабжение</t>
  </si>
  <si>
    <t>Р-8. 4 горизонт. УПП-1. Электроснабжение</t>
  </si>
  <si>
    <t>Р-8. 4 горизонт. УПП-2. Электроснабжение</t>
  </si>
  <si>
    <t>8-15/12</t>
  </si>
  <si>
    <t>8-16/12</t>
  </si>
  <si>
    <t>8-17/12</t>
  </si>
  <si>
    <t>8-18/12</t>
  </si>
  <si>
    <t>8-19/12</t>
  </si>
  <si>
    <t>V горизонт</t>
  </si>
  <si>
    <t>Р-8. 5 горизонт. РП-3 склад ВМ. Электроснабжение</t>
  </si>
  <si>
    <t>Р-8. 5 горизонт. РП-4 пункт перегрузки горной массы с 5 на 6 горизонт. Электроснабжение</t>
  </si>
  <si>
    <t>Р-8. 5 горизонт. РП-5 ствол 14РЭШ. Электроснабжение</t>
  </si>
  <si>
    <t>Р-8. 5 горизонт. РП-18 электровозное депо. Электроснабжение</t>
  </si>
  <si>
    <t>Р-8. 5 горизонт. РП-19 ствол 14В. Электроснабжение</t>
  </si>
  <si>
    <t>Р-8. 5 горизонт. УПП-3. Электроснабжение</t>
  </si>
  <si>
    <t>Р-8. 5 горизонт. ЦПП-1. Электроснабжение</t>
  </si>
  <si>
    <t>8-20/12</t>
  </si>
  <si>
    <t>8-21/12</t>
  </si>
  <si>
    <t>8-22/12</t>
  </si>
  <si>
    <t>8-23/12</t>
  </si>
  <si>
    <t>8-24/12</t>
  </si>
  <si>
    <t>8-25/12</t>
  </si>
  <si>
    <t>8-26/12</t>
  </si>
  <si>
    <t>Р-8. IV горизонт. Ввод 1.  Электроснабжение</t>
  </si>
  <si>
    <t>Р-8. V горизонт. Ввод 2.  Электроснабжение</t>
  </si>
  <si>
    <t>8-27/12</t>
  </si>
  <si>
    <t>8-28/12</t>
  </si>
  <si>
    <t>__________________/И.В. Калинин/</t>
  </si>
  <si>
    <t>сентябрь</t>
  </si>
  <si>
    <t>Итого 1 833,0</t>
  </si>
  <si>
    <t>Таким образом, необходимая численность квалифицированного персонала рабочих специальностей горного и электромонтажного профиля для выполнения ГКР "Рудник 8. Электроснабжение горизонтов" составляет не менее 20 человек.</t>
  </si>
  <si>
    <t>Месяц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</si>
</sst>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</cellStyleXfs>
  <cellXfs count="8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wrapText="1"/>
    </xf>
    <xf numFmtId="0" fontId="11" fillId="0" borderId="0" xfId="0" applyFont="1"/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/>
    <xf numFmtId="0" fontId="15" fillId="0" borderId="0" xfId="0" applyFont="1"/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4" fontId="15" fillId="0" borderId="5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16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43" fontId="14" fillId="0" borderId="0" xfId="2" applyFont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5" fillId="0" borderId="1" xfId="0" applyNumberFormat="1" applyFont="1" applyBorder="1" applyAlignment="1">
      <alignment vertical="center" wrapText="1"/>
    </xf>
    <xf numFmtId="4" fontId="15" fillId="0" borderId="5" xfId="0" applyNumberFormat="1" applyFont="1" applyBorder="1" applyAlignment="1">
      <alignment vertical="center" wrapText="1"/>
    </xf>
    <xf numFmtId="4" fontId="15" fillId="0" borderId="6" xfId="0" applyNumberFormat="1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</cellXfs>
  <cellStyles count="6">
    <cellStyle name="Обычный" xfId="0" builtinId="0"/>
    <cellStyle name="Обычный 11" xfId="1"/>
    <cellStyle name="Обычный 2" xfId="4"/>
    <cellStyle name="Обычный 2 4" xfId="3"/>
    <cellStyle name="Обычный 3" xf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workbookViewId="0">
      <pane ySplit="6" topLeftCell="A7" activePane="bottomLeft" state="frozen"/>
      <selection pane="bottomLeft" activeCell="B13" sqref="B13"/>
    </sheetView>
  </sheetViews>
  <sheetFormatPr defaultRowHeight="12.75" outlineLevelRow="1"/>
  <cols>
    <col min="1" max="1" width="5.7109375" style="8" bestFit="1" customWidth="1"/>
    <col min="2" max="2" width="30.7109375" style="1" customWidth="1"/>
    <col min="3" max="3" width="15.140625" style="1" customWidth="1"/>
    <col min="4" max="4" width="10.28515625" style="1" hidden="1" customWidth="1"/>
    <col min="5" max="5" width="14.28515625" style="1" customWidth="1"/>
    <col min="6" max="6" width="14.5703125" style="1" customWidth="1"/>
    <col min="7" max="7" width="13.85546875" style="1" customWidth="1"/>
    <col min="8" max="9" width="14.42578125" style="1" customWidth="1"/>
    <col min="10" max="10" width="14.7109375" style="1" customWidth="1"/>
    <col min="11" max="16384" width="9.140625" style="1"/>
  </cols>
  <sheetData>
    <row r="1" spans="1:10">
      <c r="J1" s="9" t="s">
        <v>6</v>
      </c>
    </row>
    <row r="2" spans="1:10">
      <c r="J2" s="9"/>
    </row>
    <row r="3" spans="1:10" ht="18.75">
      <c r="A3" s="41" t="s">
        <v>5</v>
      </c>
      <c r="B3" s="42"/>
      <c r="C3" s="42"/>
      <c r="D3" s="42"/>
      <c r="E3" s="42"/>
      <c r="F3" s="42"/>
      <c r="G3" s="42"/>
      <c r="H3" s="42"/>
      <c r="I3" s="42"/>
      <c r="J3" s="42"/>
    </row>
    <row r="5" spans="1:10" ht="18.75" customHeight="1">
      <c r="A5" s="43" t="s">
        <v>0</v>
      </c>
      <c r="B5" s="43" t="s">
        <v>1</v>
      </c>
      <c r="C5" s="43" t="s">
        <v>7</v>
      </c>
      <c r="D5" s="2"/>
      <c r="E5" s="39" t="s">
        <v>3</v>
      </c>
      <c r="F5" s="45" t="s">
        <v>56</v>
      </c>
      <c r="G5" s="45"/>
      <c r="H5" s="45"/>
      <c r="I5" s="45"/>
      <c r="J5" s="39" t="s">
        <v>4</v>
      </c>
    </row>
    <row r="6" spans="1:10" ht="29.25" customHeight="1">
      <c r="A6" s="44"/>
      <c r="B6" s="44"/>
      <c r="C6" s="44"/>
      <c r="D6" s="2"/>
      <c r="E6" s="40"/>
      <c r="F6" s="33" t="s">
        <v>8</v>
      </c>
      <c r="G6" s="33" t="s">
        <v>9</v>
      </c>
      <c r="H6" s="33" t="s">
        <v>10</v>
      </c>
      <c r="I6" s="33" t="s">
        <v>53</v>
      </c>
      <c r="J6" s="40"/>
    </row>
    <row r="7" spans="1:10" ht="30" outlineLevel="1">
      <c r="A7" s="3">
        <v>1</v>
      </c>
      <c r="B7" s="67" t="s">
        <v>48</v>
      </c>
      <c r="C7" s="71" t="s">
        <v>50</v>
      </c>
      <c r="D7" s="18">
        <v>5944759.1308108754</v>
      </c>
      <c r="E7" s="83">
        <f>D7*1.18</f>
        <v>7014815.7743568327</v>
      </c>
      <c r="F7" s="84">
        <v>7014815.7699999996</v>
      </c>
      <c r="G7" s="84">
        <v>0</v>
      </c>
      <c r="H7" s="84">
        <v>0</v>
      </c>
      <c r="I7" s="84">
        <v>0</v>
      </c>
      <c r="J7" s="85">
        <f>SUM(F7:I7)</f>
        <v>7014815.7699999996</v>
      </c>
    </row>
    <row r="8" spans="1:10" ht="30" outlineLevel="1">
      <c r="A8" s="3">
        <v>2</v>
      </c>
      <c r="B8" s="20" t="s">
        <v>49</v>
      </c>
      <c r="C8" s="71" t="s">
        <v>51</v>
      </c>
      <c r="D8" s="18">
        <v>6432823.9354063757</v>
      </c>
      <c r="E8" s="83">
        <f t="shared" ref="E8:E22" si="0">D8*1.18</f>
        <v>7590732.2437795233</v>
      </c>
      <c r="F8" s="84">
        <v>0</v>
      </c>
      <c r="G8" s="84">
        <v>7590732.2400000002</v>
      </c>
      <c r="H8" s="84">
        <v>0</v>
      </c>
      <c r="I8" s="84">
        <v>0</v>
      </c>
      <c r="J8" s="85">
        <f t="shared" ref="J8:J22" si="1">SUM(F8:I8)</f>
        <v>7590732.2400000002</v>
      </c>
    </row>
    <row r="9" spans="1:10" ht="15.75" outlineLevel="1">
      <c r="A9" s="3"/>
      <c r="B9" s="66" t="s">
        <v>22</v>
      </c>
      <c r="C9" s="21"/>
      <c r="D9" s="18"/>
      <c r="E9" s="83"/>
      <c r="F9" s="84"/>
      <c r="G9" s="84"/>
      <c r="H9" s="84"/>
      <c r="I9" s="84"/>
      <c r="J9" s="85"/>
    </row>
    <row r="10" spans="1:10" ht="30" outlineLevel="1">
      <c r="A10" s="3">
        <v>3</v>
      </c>
      <c r="B10" s="67" t="s">
        <v>23</v>
      </c>
      <c r="C10" s="71" t="s">
        <v>28</v>
      </c>
      <c r="D10" s="18">
        <v>1025358.3213512503</v>
      </c>
      <c r="E10" s="83">
        <f t="shared" si="0"/>
        <v>1209922.8191944752</v>
      </c>
      <c r="F10" s="84">
        <v>0</v>
      </c>
      <c r="G10" s="84">
        <v>0</v>
      </c>
      <c r="H10" s="84">
        <v>1209922.82</v>
      </c>
      <c r="I10" s="84">
        <v>0</v>
      </c>
      <c r="J10" s="85">
        <f t="shared" si="1"/>
        <v>1209922.82</v>
      </c>
    </row>
    <row r="11" spans="1:10" ht="30" outlineLevel="1">
      <c r="A11" s="3">
        <v>4</v>
      </c>
      <c r="B11" s="67" t="s">
        <v>24</v>
      </c>
      <c r="C11" s="71" t="s">
        <v>29</v>
      </c>
      <c r="D11" s="18">
        <v>655555.21201412508</v>
      </c>
      <c r="E11" s="83">
        <f t="shared" si="0"/>
        <v>773555.15017666761</v>
      </c>
      <c r="F11" s="84">
        <v>0</v>
      </c>
      <c r="G11" s="84">
        <v>0</v>
      </c>
      <c r="H11" s="84">
        <v>0</v>
      </c>
      <c r="I11" s="84">
        <v>773555.15</v>
      </c>
      <c r="J11" s="85">
        <f t="shared" si="1"/>
        <v>773555.15</v>
      </c>
    </row>
    <row r="12" spans="1:10" ht="45" outlineLevel="1">
      <c r="A12" s="3">
        <v>5</v>
      </c>
      <c r="B12" s="68" t="s">
        <v>25</v>
      </c>
      <c r="C12" s="71" t="s">
        <v>30</v>
      </c>
      <c r="D12" s="18">
        <v>696153.25874462503</v>
      </c>
      <c r="E12" s="83">
        <f t="shared" si="0"/>
        <v>821460.84531865746</v>
      </c>
      <c r="F12" s="84">
        <v>0</v>
      </c>
      <c r="G12" s="84">
        <v>0</v>
      </c>
      <c r="H12" s="84">
        <v>0</v>
      </c>
      <c r="I12" s="84">
        <v>821460.85</v>
      </c>
      <c r="J12" s="85">
        <f t="shared" si="1"/>
        <v>821460.85</v>
      </c>
    </row>
    <row r="13" spans="1:10" ht="30" outlineLevel="1">
      <c r="A13" s="3">
        <v>6</v>
      </c>
      <c r="B13" s="68" t="s">
        <v>26</v>
      </c>
      <c r="C13" s="71" t="s">
        <v>31</v>
      </c>
      <c r="D13" s="18">
        <v>2003997.6513052501</v>
      </c>
      <c r="E13" s="83">
        <f t="shared" si="0"/>
        <v>2364717.2285401952</v>
      </c>
      <c r="F13" s="84">
        <v>1000000</v>
      </c>
      <c r="G13" s="84">
        <v>1364717.23</v>
      </c>
      <c r="H13" s="84">
        <v>0</v>
      </c>
      <c r="I13" s="84">
        <v>0</v>
      </c>
      <c r="J13" s="85">
        <f t="shared" si="1"/>
        <v>2364717.23</v>
      </c>
    </row>
    <row r="14" spans="1:10" ht="30" outlineLevel="1">
      <c r="A14" s="3">
        <v>7</v>
      </c>
      <c r="B14" s="68" t="s">
        <v>27</v>
      </c>
      <c r="C14" s="71" t="s">
        <v>32</v>
      </c>
      <c r="D14" s="18">
        <v>2810838.7740693754</v>
      </c>
      <c r="E14" s="83">
        <f t="shared" si="0"/>
        <v>3316789.7534018629</v>
      </c>
      <c r="F14" s="84">
        <v>1500000</v>
      </c>
      <c r="G14" s="84">
        <v>1816789.75</v>
      </c>
      <c r="H14" s="84">
        <v>0</v>
      </c>
      <c r="I14" s="84">
        <v>0</v>
      </c>
      <c r="J14" s="85">
        <f t="shared" si="1"/>
        <v>3316789.75</v>
      </c>
    </row>
    <row r="15" spans="1:10" ht="15.75" outlineLevel="1">
      <c r="A15" s="3"/>
      <c r="B15" s="66" t="s">
        <v>33</v>
      </c>
      <c r="C15" s="21"/>
      <c r="D15" s="18"/>
      <c r="E15" s="83"/>
      <c r="F15" s="84"/>
      <c r="G15" s="84"/>
      <c r="H15" s="84"/>
      <c r="I15" s="84"/>
      <c r="J15" s="85"/>
    </row>
    <row r="16" spans="1:10" ht="30" outlineLevel="1">
      <c r="A16" s="3">
        <v>8</v>
      </c>
      <c r="B16" s="67" t="s">
        <v>34</v>
      </c>
      <c r="C16" s="71" t="s">
        <v>41</v>
      </c>
      <c r="D16" s="18">
        <v>1158062.0647510001</v>
      </c>
      <c r="E16" s="83">
        <f t="shared" si="0"/>
        <v>1366513.2364061801</v>
      </c>
      <c r="F16" s="84">
        <v>0</v>
      </c>
      <c r="G16" s="84">
        <v>0</v>
      </c>
      <c r="H16" s="84">
        <v>1366513.24</v>
      </c>
      <c r="I16" s="84">
        <v>0</v>
      </c>
      <c r="J16" s="85">
        <f t="shared" si="1"/>
        <v>1366513.24</v>
      </c>
    </row>
    <row r="17" spans="1:10" ht="45" outlineLevel="1">
      <c r="A17" s="3">
        <v>9</v>
      </c>
      <c r="B17" s="67" t="s">
        <v>35</v>
      </c>
      <c r="C17" s="71" t="s">
        <v>42</v>
      </c>
      <c r="D17" s="18">
        <v>669762.15256150009</v>
      </c>
      <c r="E17" s="83">
        <f t="shared" si="0"/>
        <v>790319.3400225701</v>
      </c>
      <c r="F17" s="84">
        <v>0</v>
      </c>
      <c r="G17" s="84">
        <v>0</v>
      </c>
      <c r="H17" s="84">
        <v>790319.34</v>
      </c>
      <c r="I17" s="84">
        <v>0</v>
      </c>
      <c r="J17" s="85">
        <f t="shared" si="1"/>
        <v>790319.34</v>
      </c>
    </row>
    <row r="18" spans="1:10" ht="30" outlineLevel="1">
      <c r="A18" s="3">
        <v>10</v>
      </c>
      <c r="B18" s="68" t="s">
        <v>36</v>
      </c>
      <c r="C18" s="71" t="s">
        <v>43</v>
      </c>
      <c r="D18" s="18">
        <v>1144522.8100839376</v>
      </c>
      <c r="E18" s="83">
        <f t="shared" si="0"/>
        <v>1350536.9158990462</v>
      </c>
      <c r="F18" s="84">
        <v>0</v>
      </c>
      <c r="G18" s="84">
        <v>1350536.92</v>
      </c>
      <c r="H18" s="84">
        <v>0</v>
      </c>
      <c r="I18" s="84">
        <v>0</v>
      </c>
      <c r="J18" s="85">
        <f t="shared" si="1"/>
        <v>1350536.92</v>
      </c>
    </row>
    <row r="19" spans="1:10" ht="45" outlineLevel="1">
      <c r="A19" s="3">
        <v>11</v>
      </c>
      <c r="B19" s="68" t="s">
        <v>37</v>
      </c>
      <c r="C19" s="71" t="s">
        <v>44</v>
      </c>
      <c r="D19" s="18">
        <v>841193.62776212487</v>
      </c>
      <c r="E19" s="83">
        <f t="shared" si="0"/>
        <v>992608.48075930728</v>
      </c>
      <c r="F19" s="84">
        <v>0</v>
      </c>
      <c r="G19" s="84">
        <v>0</v>
      </c>
      <c r="H19" s="84">
        <v>0</v>
      </c>
      <c r="I19" s="84">
        <v>992608.48</v>
      </c>
      <c r="J19" s="85">
        <f t="shared" si="1"/>
        <v>992608.48</v>
      </c>
    </row>
    <row r="20" spans="1:10" ht="30" outlineLevel="1">
      <c r="A20" s="3">
        <v>12</v>
      </c>
      <c r="B20" s="68" t="s">
        <v>38</v>
      </c>
      <c r="C20" s="71" t="s">
        <v>45</v>
      </c>
      <c r="D20" s="18">
        <v>1459887.45531925</v>
      </c>
      <c r="E20" s="83">
        <f t="shared" si="0"/>
        <v>1722667.197276715</v>
      </c>
      <c r="F20" s="84">
        <v>0</v>
      </c>
      <c r="G20" s="84">
        <v>0</v>
      </c>
      <c r="H20" s="84">
        <v>0</v>
      </c>
      <c r="I20" s="84">
        <v>1722667.2</v>
      </c>
      <c r="J20" s="85">
        <f t="shared" si="1"/>
        <v>1722667.2</v>
      </c>
    </row>
    <row r="21" spans="1:10" ht="30" outlineLevel="1">
      <c r="A21" s="3">
        <v>13</v>
      </c>
      <c r="B21" s="68" t="s">
        <v>39</v>
      </c>
      <c r="C21" s="71" t="s">
        <v>46</v>
      </c>
      <c r="D21" s="18">
        <v>2482462.5047029378</v>
      </c>
      <c r="E21" s="83">
        <f t="shared" si="0"/>
        <v>2929305.7555494662</v>
      </c>
      <c r="F21" s="84">
        <v>0</v>
      </c>
      <c r="G21" s="84">
        <v>2929305.76</v>
      </c>
      <c r="H21" s="84">
        <v>0</v>
      </c>
      <c r="I21" s="84">
        <v>0</v>
      </c>
      <c r="J21" s="85">
        <f t="shared" si="1"/>
        <v>2929305.76</v>
      </c>
    </row>
    <row r="22" spans="1:10" ht="30" outlineLevel="1">
      <c r="A22" s="3">
        <v>14</v>
      </c>
      <c r="B22" s="68" t="s">
        <v>40</v>
      </c>
      <c r="C22" s="71" t="s">
        <v>47</v>
      </c>
      <c r="D22" s="18">
        <v>3459837.9761825632</v>
      </c>
      <c r="E22" s="83">
        <f t="shared" si="0"/>
        <v>4082608.8118954245</v>
      </c>
      <c r="F22" s="84">
        <v>1200000</v>
      </c>
      <c r="G22" s="84">
        <v>1200000</v>
      </c>
      <c r="H22" s="84">
        <v>1682608.81</v>
      </c>
      <c r="I22" s="84">
        <v>0</v>
      </c>
      <c r="J22" s="85">
        <f t="shared" si="1"/>
        <v>4082608.81</v>
      </c>
    </row>
    <row r="23" spans="1:10" s="7" customFormat="1" ht="18.75">
      <c r="A23" s="4"/>
      <c r="B23" s="5" t="s">
        <v>2</v>
      </c>
      <c r="C23" s="6"/>
      <c r="D23" s="6"/>
      <c r="E23" s="16">
        <f>SUM(E7:E22)</f>
        <v>36326553.552576922</v>
      </c>
      <c r="F23" s="16">
        <f>SUM(F7:F22)</f>
        <v>10714815.77</v>
      </c>
      <c r="G23" s="16">
        <f>SUM(G7:G22)</f>
        <v>16252081.9</v>
      </c>
      <c r="H23" s="16">
        <f>SUM(H7:H22)</f>
        <v>5049364.21</v>
      </c>
      <c r="I23" s="16">
        <f>SUM(I7:I22)</f>
        <v>4310291.68</v>
      </c>
      <c r="J23" s="16">
        <v>36326553.549999997</v>
      </c>
    </row>
    <row r="24" spans="1:10" s="7" customFormat="1" ht="18.75">
      <c r="A24" s="10"/>
      <c r="B24" s="11"/>
      <c r="C24" s="12"/>
      <c r="D24" s="12"/>
      <c r="E24" s="13"/>
      <c r="F24" s="14"/>
      <c r="G24" s="14"/>
      <c r="H24" s="14"/>
      <c r="I24" s="14"/>
      <c r="J24" s="15"/>
    </row>
    <row r="25" spans="1:10" s="7" customFormat="1" ht="18.75">
      <c r="A25" s="10"/>
      <c r="B25" s="11"/>
      <c r="C25" s="12"/>
      <c r="D25" s="12"/>
      <c r="E25" s="13"/>
      <c r="F25" s="14"/>
      <c r="G25" s="14"/>
      <c r="H25" s="14"/>
      <c r="I25" s="14"/>
      <c r="J25" s="15"/>
    </row>
    <row r="27" spans="1:10" ht="12" customHeight="1"/>
  </sheetData>
  <mergeCells count="7">
    <mergeCell ref="J5:J6"/>
    <mergeCell ref="A3:J3"/>
    <mergeCell ref="E5:E6"/>
    <mergeCell ref="C5:C6"/>
    <mergeCell ref="B5:B6"/>
    <mergeCell ref="A5:A6"/>
    <mergeCell ref="F5:I5"/>
  </mergeCells>
  <printOptions horizontalCentered="1"/>
  <pageMargins left="0.51181102362204722" right="0.15748031496062992" top="0.59055118110236227" bottom="0.15748031496062992" header="0.15748031496062992" footer="0.15748031496062992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56"/>
  <sheetViews>
    <sheetView zoomScaleNormal="100" workbookViewId="0">
      <pane ySplit="9" topLeftCell="A40" activePane="bottomLeft" state="frozen"/>
      <selection pane="bottomLeft" activeCell="L56" sqref="L56"/>
    </sheetView>
  </sheetViews>
  <sheetFormatPr defaultRowHeight="12.75"/>
  <cols>
    <col min="1" max="1" width="3.28515625" style="8" customWidth="1"/>
    <col min="2" max="7" width="18.7109375" style="1" customWidth="1"/>
    <col min="8" max="8" width="14.85546875" style="1" hidden="1" customWidth="1"/>
    <col min="9" max="16384" width="9.140625" style="1"/>
  </cols>
  <sheetData>
    <row r="2" spans="1:8" ht="18.75">
      <c r="A2" s="41" t="s">
        <v>11</v>
      </c>
      <c r="B2" s="41"/>
      <c r="C2" s="41"/>
      <c r="D2" s="41"/>
      <c r="E2" s="41"/>
      <c r="F2" s="41"/>
      <c r="G2" s="41"/>
    </row>
    <row r="3" spans="1:8" ht="18.75">
      <c r="A3" s="19"/>
      <c r="B3" s="19"/>
      <c r="C3" s="19"/>
      <c r="D3" s="19"/>
      <c r="E3" s="19"/>
      <c r="F3" s="19"/>
      <c r="G3" s="19"/>
    </row>
    <row r="4" spans="1:8" ht="18.75">
      <c r="A4" s="22"/>
      <c r="B4" s="23"/>
      <c r="C4" s="23"/>
      <c r="D4" s="23"/>
      <c r="E4" s="23"/>
      <c r="F4" s="23"/>
    </row>
    <row r="5" spans="1:8" ht="15.75">
      <c r="A5" s="65" t="s">
        <v>12</v>
      </c>
      <c r="B5" s="65"/>
      <c r="C5" s="65"/>
      <c r="D5" s="65"/>
      <c r="E5" s="65"/>
      <c r="F5" s="65"/>
      <c r="G5" s="65"/>
    </row>
    <row r="6" spans="1:8" ht="15.75">
      <c r="A6" s="24"/>
      <c r="B6" s="24"/>
      <c r="C6" s="24"/>
      <c r="D6" s="24"/>
      <c r="E6" s="24"/>
      <c r="F6" s="24"/>
      <c r="G6" s="24"/>
    </row>
    <row r="8" spans="1:8" ht="24" customHeight="1">
      <c r="A8" s="53" t="s">
        <v>0</v>
      </c>
      <c r="B8" s="53" t="s">
        <v>1</v>
      </c>
      <c r="C8" s="53"/>
      <c r="D8" s="53" t="s">
        <v>7</v>
      </c>
      <c r="E8" s="53"/>
      <c r="F8" s="53" t="s">
        <v>13</v>
      </c>
      <c r="G8" s="53"/>
    </row>
    <row r="9" spans="1:8" ht="19.5" customHeight="1">
      <c r="A9" s="53"/>
      <c r="B9" s="53"/>
      <c r="C9" s="53"/>
      <c r="D9" s="53"/>
      <c r="E9" s="53"/>
      <c r="F9" s="53"/>
      <c r="G9" s="53"/>
    </row>
    <row r="10" spans="1:8" s="73" customFormat="1" ht="31.5" customHeight="1">
      <c r="A10" s="26">
        <v>1</v>
      </c>
      <c r="B10" s="46" t="s">
        <v>48</v>
      </c>
      <c r="C10" s="47"/>
      <c r="D10" s="77" t="s">
        <v>50</v>
      </c>
      <c r="E10" s="78"/>
      <c r="F10" s="79">
        <v>2282.9</v>
      </c>
      <c r="G10" s="79"/>
      <c r="H10" s="72">
        <v>3815.83</v>
      </c>
    </row>
    <row r="11" spans="1:8" s="73" customFormat="1" ht="31.5" customHeight="1">
      <c r="A11" s="26">
        <v>2</v>
      </c>
      <c r="B11" s="46" t="s">
        <v>49</v>
      </c>
      <c r="C11" s="47"/>
      <c r="D11" s="77" t="s">
        <v>51</v>
      </c>
      <c r="E11" s="78"/>
      <c r="F11" s="79">
        <v>2279.08</v>
      </c>
      <c r="G11" s="79"/>
      <c r="H11" s="74">
        <v>269.08999999999997</v>
      </c>
    </row>
    <row r="12" spans="1:8" s="73" customFormat="1" ht="31.5" customHeight="1">
      <c r="A12" s="26"/>
      <c r="B12" s="69" t="s">
        <v>22</v>
      </c>
      <c r="C12" s="70"/>
      <c r="D12" s="63"/>
      <c r="E12" s="64"/>
      <c r="F12" s="79"/>
      <c r="G12" s="79"/>
      <c r="H12" s="74">
        <v>505.23</v>
      </c>
    </row>
    <row r="13" spans="1:8" s="73" customFormat="1" ht="31.5" customHeight="1">
      <c r="A13" s="26">
        <v>3</v>
      </c>
      <c r="B13" s="46" t="s">
        <v>23</v>
      </c>
      <c r="C13" s="47"/>
      <c r="D13" s="63" t="s">
        <v>28</v>
      </c>
      <c r="E13" s="64"/>
      <c r="F13" s="80">
        <v>2121.21</v>
      </c>
      <c r="G13" s="81"/>
      <c r="H13" s="74"/>
    </row>
    <row r="14" spans="1:8" s="73" customFormat="1" ht="31.5" customHeight="1">
      <c r="A14" s="26">
        <v>4</v>
      </c>
      <c r="B14" s="46" t="s">
        <v>24</v>
      </c>
      <c r="C14" s="47"/>
      <c r="D14" s="63" t="s">
        <v>29</v>
      </c>
      <c r="E14" s="64"/>
      <c r="F14" s="80">
        <v>1273.3</v>
      </c>
      <c r="G14" s="81"/>
      <c r="H14" s="74"/>
    </row>
    <row r="15" spans="1:8" s="73" customFormat="1" ht="31.5" customHeight="1">
      <c r="A15" s="26">
        <v>5</v>
      </c>
      <c r="B15" s="75" t="s">
        <v>25</v>
      </c>
      <c r="C15" s="76"/>
      <c r="D15" s="63" t="s">
        <v>30</v>
      </c>
      <c r="E15" s="64"/>
      <c r="F15" s="80">
        <v>1333.48</v>
      </c>
      <c r="G15" s="81"/>
      <c r="H15" s="74"/>
    </row>
    <row r="16" spans="1:8" s="73" customFormat="1" ht="31.5" customHeight="1">
      <c r="A16" s="26">
        <v>6</v>
      </c>
      <c r="B16" s="75" t="s">
        <v>26</v>
      </c>
      <c r="C16" s="76"/>
      <c r="D16" s="63" t="s">
        <v>31</v>
      </c>
      <c r="E16" s="64"/>
      <c r="F16" s="80">
        <v>3272.93</v>
      </c>
      <c r="G16" s="81"/>
      <c r="H16" s="74"/>
    </row>
    <row r="17" spans="1:8" s="73" customFormat="1" ht="31.5" customHeight="1">
      <c r="A17" s="26">
        <v>7</v>
      </c>
      <c r="B17" s="75" t="s">
        <v>27</v>
      </c>
      <c r="C17" s="76"/>
      <c r="D17" s="63" t="s">
        <v>32</v>
      </c>
      <c r="E17" s="64"/>
      <c r="F17" s="80">
        <v>3936.53</v>
      </c>
      <c r="G17" s="81"/>
      <c r="H17" s="74"/>
    </row>
    <row r="18" spans="1:8" s="73" customFormat="1" ht="31.5" customHeight="1">
      <c r="A18" s="26"/>
      <c r="B18" s="69" t="s">
        <v>33</v>
      </c>
      <c r="C18" s="70"/>
      <c r="D18" s="37"/>
      <c r="E18" s="38"/>
      <c r="F18" s="80"/>
      <c r="G18" s="81"/>
      <c r="H18" s="74"/>
    </row>
    <row r="19" spans="1:8" s="73" customFormat="1" ht="31.5" customHeight="1">
      <c r="A19" s="26">
        <v>8</v>
      </c>
      <c r="B19" s="46" t="s">
        <v>34</v>
      </c>
      <c r="C19" s="47"/>
      <c r="D19" s="77" t="s">
        <v>41</v>
      </c>
      <c r="E19" s="78"/>
      <c r="F19" s="80">
        <v>2333.5100000000002</v>
      </c>
      <c r="G19" s="81"/>
      <c r="H19" s="74"/>
    </row>
    <row r="20" spans="1:8" s="73" customFormat="1" ht="31.5" customHeight="1">
      <c r="A20" s="26">
        <v>9</v>
      </c>
      <c r="B20" s="46" t="s">
        <v>35</v>
      </c>
      <c r="C20" s="47"/>
      <c r="D20" s="77" t="s">
        <v>42</v>
      </c>
      <c r="E20" s="78"/>
      <c r="F20" s="80">
        <v>1404.81</v>
      </c>
      <c r="G20" s="81"/>
      <c r="H20" s="74"/>
    </row>
    <row r="21" spans="1:8" s="73" customFormat="1" ht="31.5" customHeight="1">
      <c r="A21" s="26">
        <v>10</v>
      </c>
      <c r="B21" s="75" t="s">
        <v>36</v>
      </c>
      <c r="C21" s="76"/>
      <c r="D21" s="77" t="s">
        <v>43</v>
      </c>
      <c r="E21" s="78"/>
      <c r="F21" s="80">
        <v>2145.7399999999998</v>
      </c>
      <c r="G21" s="81"/>
      <c r="H21" s="74"/>
    </row>
    <row r="22" spans="1:8" s="73" customFormat="1" ht="31.5" customHeight="1">
      <c r="A22" s="26">
        <v>11</v>
      </c>
      <c r="B22" s="75" t="s">
        <v>37</v>
      </c>
      <c r="C22" s="76"/>
      <c r="D22" s="77" t="s">
        <v>44</v>
      </c>
      <c r="E22" s="78"/>
      <c r="F22" s="80">
        <v>1608.93</v>
      </c>
      <c r="G22" s="81"/>
      <c r="H22" s="74"/>
    </row>
    <row r="23" spans="1:8" s="73" customFormat="1" ht="31.5" customHeight="1">
      <c r="A23" s="26">
        <v>12</v>
      </c>
      <c r="B23" s="75" t="s">
        <v>38</v>
      </c>
      <c r="C23" s="76"/>
      <c r="D23" s="77" t="s">
        <v>45</v>
      </c>
      <c r="E23" s="78"/>
      <c r="F23" s="80">
        <v>2075.6799999999998</v>
      </c>
      <c r="G23" s="81"/>
      <c r="H23" s="74"/>
    </row>
    <row r="24" spans="1:8" s="73" customFormat="1" ht="31.5" customHeight="1">
      <c r="A24" s="26">
        <v>13</v>
      </c>
      <c r="B24" s="75" t="s">
        <v>39</v>
      </c>
      <c r="C24" s="76"/>
      <c r="D24" s="77" t="s">
        <v>46</v>
      </c>
      <c r="E24" s="78"/>
      <c r="F24" s="80">
        <v>3228.1</v>
      </c>
      <c r="G24" s="81"/>
      <c r="H24" s="74"/>
    </row>
    <row r="25" spans="1:8" s="73" customFormat="1" ht="31.5" customHeight="1">
      <c r="A25" s="26">
        <v>14</v>
      </c>
      <c r="B25" s="75" t="s">
        <v>40</v>
      </c>
      <c r="C25" s="76"/>
      <c r="D25" s="77" t="s">
        <v>47</v>
      </c>
      <c r="E25" s="78"/>
      <c r="F25" s="80">
        <v>5637.16</v>
      </c>
      <c r="G25" s="81"/>
      <c r="H25" s="74"/>
    </row>
    <row r="26" spans="1:8" s="7" customFormat="1" ht="18.75">
      <c r="A26" s="25"/>
      <c r="B26" s="54" t="s">
        <v>2</v>
      </c>
      <c r="C26" s="54"/>
      <c r="D26" s="55"/>
      <c r="E26" s="55"/>
      <c r="F26" s="56">
        <f>SUM(F10:G25)</f>
        <v>34933.360000000001</v>
      </c>
      <c r="G26" s="56"/>
    </row>
    <row r="27" spans="1:8" s="7" customFormat="1" ht="18.75">
      <c r="A27" s="27"/>
      <c r="B27" s="28"/>
      <c r="C27" s="28"/>
      <c r="D27" s="29"/>
      <c r="E27" s="29"/>
      <c r="F27" s="30"/>
      <c r="G27" s="30"/>
    </row>
    <row r="28" spans="1:8" s="7" customFormat="1" ht="18.75">
      <c r="A28" s="27"/>
      <c r="B28" s="28"/>
      <c r="C28" s="28"/>
      <c r="D28" s="29"/>
      <c r="E28" s="29"/>
      <c r="F28" s="30"/>
      <c r="G28" s="30"/>
    </row>
    <row r="30" spans="1:8" ht="15.75">
      <c r="A30" s="52" t="s">
        <v>14</v>
      </c>
      <c r="B30" s="52"/>
      <c r="C30" s="52"/>
      <c r="D30" s="52"/>
      <c r="E30" s="52"/>
      <c r="F30" s="52"/>
      <c r="G30" s="52"/>
    </row>
    <row r="31" spans="1:8" ht="15.75">
      <c r="A31" s="31"/>
      <c r="B31" s="31"/>
      <c r="C31" s="31"/>
      <c r="D31" s="31"/>
      <c r="E31" s="31"/>
      <c r="F31" s="31"/>
      <c r="G31" s="31"/>
    </row>
    <row r="32" spans="1:8" s="17" customFormat="1" ht="15" customHeight="1">
      <c r="A32" s="57"/>
      <c r="B32" s="57"/>
      <c r="C32" s="57"/>
      <c r="D32" s="57"/>
      <c r="E32" s="57"/>
      <c r="F32" s="57"/>
      <c r="G32" s="32" t="s">
        <v>15</v>
      </c>
    </row>
    <row r="33" spans="1:7">
      <c r="A33" s="53" t="s">
        <v>0</v>
      </c>
      <c r="B33" s="58" t="s">
        <v>20</v>
      </c>
      <c r="C33" s="58"/>
      <c r="D33" s="58"/>
      <c r="E33" s="58"/>
      <c r="F33" s="58"/>
      <c r="G33" s="58"/>
    </row>
    <row r="34" spans="1:7" ht="15.75">
      <c r="A34" s="53"/>
      <c r="B34" s="59" t="s">
        <v>8</v>
      </c>
      <c r="C34" s="60"/>
      <c r="D34" s="25" t="s">
        <v>9</v>
      </c>
      <c r="E34" s="25" t="s">
        <v>10</v>
      </c>
      <c r="F34" s="59" t="s">
        <v>53</v>
      </c>
      <c r="G34" s="60"/>
    </row>
    <row r="35" spans="1:7" ht="15.75">
      <c r="A35" s="3">
        <v>1</v>
      </c>
      <c r="B35" s="61">
        <v>429</v>
      </c>
      <c r="C35" s="62"/>
      <c r="D35" s="34">
        <v>475.2</v>
      </c>
      <c r="E35" s="34">
        <v>496.8</v>
      </c>
      <c r="F35" s="61">
        <v>432</v>
      </c>
      <c r="G35" s="62"/>
    </row>
    <row r="36" spans="1:7" ht="15.75">
      <c r="A36" s="3">
        <v>2</v>
      </c>
      <c r="B36" s="51" t="s">
        <v>54</v>
      </c>
      <c r="C36" s="51"/>
      <c r="D36" s="51"/>
      <c r="E36" s="51"/>
      <c r="F36" s="51"/>
      <c r="G36" s="51"/>
    </row>
    <row r="38" spans="1:7" ht="15">
      <c r="C38"/>
    </row>
    <row r="39" spans="1:7" ht="15" customHeight="1">
      <c r="A39" s="52" t="s">
        <v>16</v>
      </c>
      <c r="B39" s="52"/>
      <c r="C39" s="52"/>
      <c r="D39" s="52"/>
      <c r="E39" s="52"/>
      <c r="F39" s="52"/>
      <c r="G39" s="52"/>
    </row>
    <row r="40" spans="1:7" ht="15">
      <c r="C40"/>
    </row>
    <row r="41" spans="1:7" ht="15">
      <c r="C41"/>
    </row>
    <row r="42" spans="1:7">
      <c r="A42" s="53" t="s">
        <v>0</v>
      </c>
      <c r="B42" s="53" t="s">
        <v>17</v>
      </c>
      <c r="C42" s="53"/>
      <c r="D42" s="53" t="s">
        <v>18</v>
      </c>
      <c r="E42" s="53"/>
      <c r="F42" s="53" t="s">
        <v>19</v>
      </c>
      <c r="G42" s="53"/>
    </row>
    <row r="43" spans="1:7">
      <c r="A43" s="53"/>
      <c r="B43" s="53"/>
      <c r="C43" s="53"/>
      <c r="D43" s="53"/>
      <c r="E43" s="53"/>
      <c r="F43" s="53"/>
      <c r="G43" s="53"/>
    </row>
    <row r="44" spans="1:7">
      <c r="A44" s="3"/>
      <c r="B44" s="48">
        <v>1</v>
      </c>
      <c r="C44" s="48"/>
      <c r="D44" s="48">
        <v>2</v>
      </c>
      <c r="E44" s="48"/>
      <c r="F44" s="48">
        <v>3</v>
      </c>
      <c r="G44" s="48"/>
    </row>
    <row r="45" spans="1:7" ht="15.75">
      <c r="A45" s="3">
        <v>1</v>
      </c>
      <c r="B45" s="49">
        <f>F26</f>
        <v>34933.360000000001</v>
      </c>
      <c r="C45" s="50"/>
      <c r="D45" s="49">
        <v>1833</v>
      </c>
      <c r="E45" s="50"/>
      <c r="F45" s="49">
        <f>B45/D45</f>
        <v>19.058025095471905</v>
      </c>
      <c r="G45" s="50"/>
    </row>
    <row r="48" spans="1:7" ht="66.75" customHeight="1">
      <c r="A48" s="82" t="s">
        <v>55</v>
      </c>
      <c r="B48" s="82"/>
      <c r="C48" s="82"/>
      <c r="D48" s="82"/>
      <c r="E48" s="82"/>
      <c r="F48" s="82"/>
      <c r="G48" s="82"/>
    </row>
    <row r="55" spans="2:6" ht="33" customHeight="1">
      <c r="B55" s="35" t="s">
        <v>21</v>
      </c>
      <c r="C55" s="35"/>
      <c r="F55" s="36" t="s">
        <v>52</v>
      </c>
    </row>
    <row r="56" spans="2:6" ht="15.75">
      <c r="B56" s="36"/>
    </row>
  </sheetData>
  <mergeCells count="77">
    <mergeCell ref="F23:G23"/>
    <mergeCell ref="F24:G24"/>
    <mergeCell ref="F25:G25"/>
    <mergeCell ref="F19:G19"/>
    <mergeCell ref="F18:G18"/>
    <mergeCell ref="F20:G20"/>
    <mergeCell ref="F21:G21"/>
    <mergeCell ref="F22:G22"/>
    <mergeCell ref="F13:G13"/>
    <mergeCell ref="F14:G14"/>
    <mergeCell ref="F15:G15"/>
    <mergeCell ref="F16:G16"/>
    <mergeCell ref="F17:G17"/>
    <mergeCell ref="B24:C24"/>
    <mergeCell ref="B25:C25"/>
    <mergeCell ref="D13:E13"/>
    <mergeCell ref="D14:E14"/>
    <mergeCell ref="D15:E15"/>
    <mergeCell ref="D16:E16"/>
    <mergeCell ref="D17:E17"/>
    <mergeCell ref="D19:E19"/>
    <mergeCell ref="D20:E20"/>
    <mergeCell ref="D21:E21"/>
    <mergeCell ref="D22:E22"/>
    <mergeCell ref="D23:E23"/>
    <mergeCell ref="D24:E24"/>
    <mergeCell ref="D25:E25"/>
    <mergeCell ref="B19:C19"/>
    <mergeCell ref="B20:C20"/>
    <mergeCell ref="B21:C21"/>
    <mergeCell ref="B22:C22"/>
    <mergeCell ref="B23:C23"/>
    <mergeCell ref="A2:G2"/>
    <mergeCell ref="A5:G5"/>
    <mergeCell ref="A8:A9"/>
    <mergeCell ref="B8:C9"/>
    <mergeCell ref="D8:E9"/>
    <mergeCell ref="F8:G9"/>
    <mergeCell ref="B35:C35"/>
    <mergeCell ref="F35:G35"/>
    <mergeCell ref="B12:C12"/>
    <mergeCell ref="D10:E10"/>
    <mergeCell ref="F10:G10"/>
    <mergeCell ref="B10:C10"/>
    <mergeCell ref="D11:E11"/>
    <mergeCell ref="F11:G11"/>
    <mergeCell ref="D12:E12"/>
    <mergeCell ref="F12:G12"/>
    <mergeCell ref="B13:C13"/>
    <mergeCell ref="B14:C14"/>
    <mergeCell ref="B15:C15"/>
    <mergeCell ref="B16:C16"/>
    <mergeCell ref="B17:C17"/>
    <mergeCell ref="B18:C18"/>
    <mergeCell ref="F26:G26"/>
    <mergeCell ref="A30:G30"/>
    <mergeCell ref="A32:F32"/>
    <mergeCell ref="A33:A34"/>
    <mergeCell ref="B33:G33"/>
    <mergeCell ref="B34:C34"/>
    <mergeCell ref="F34:G34"/>
    <mergeCell ref="A48:G48"/>
    <mergeCell ref="B11:C11"/>
    <mergeCell ref="B44:C44"/>
    <mergeCell ref="D44:E44"/>
    <mergeCell ref="F44:G44"/>
    <mergeCell ref="B45:C45"/>
    <mergeCell ref="D45:E45"/>
    <mergeCell ref="F45:G45"/>
    <mergeCell ref="B36:G36"/>
    <mergeCell ref="A39:G39"/>
    <mergeCell ref="A42:A43"/>
    <mergeCell ref="B42:C43"/>
    <mergeCell ref="D42:E43"/>
    <mergeCell ref="F42:G43"/>
    <mergeCell ref="B26:C26"/>
    <mergeCell ref="D26:E26"/>
  </mergeCells>
  <printOptions horizontalCentered="1"/>
  <pageMargins left="0.70866141732283472" right="0.35433070866141736" top="0.98425196850393704" bottom="0.15748031496062992" header="0.15748031496062992" footer="0.15748031496062992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Расчетчисленности</vt:lpstr>
      <vt:lpstr>Лист2</vt:lpstr>
      <vt:lpstr>Лист3</vt:lpstr>
      <vt:lpstr>График!Заголовки_для_печати</vt:lpstr>
      <vt:lpstr>Расчетчисленности!Заголовки_для_печати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Фокин Сергей Евгеньевич</cp:lastModifiedBy>
  <cp:lastPrinted>2012-02-08T05:47:55Z</cp:lastPrinted>
  <dcterms:created xsi:type="dcterms:W3CDTF">2011-06-03T06:33:27Z</dcterms:created>
  <dcterms:modified xsi:type="dcterms:W3CDTF">2012-02-08T05:50:13Z</dcterms:modified>
</cp:coreProperties>
</file>